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7329"/>
  <workbookPr defaultThemeVersion="124226"/>
  <mc:AlternateContent xmlns:mc="http://schemas.openxmlformats.org/markup-compatibility/2006">
    <mc:Choice Requires="x15">
      <x15ac:absPath xmlns:x15ac="http://schemas.microsoft.com/office/spreadsheetml/2010/11/ac" url="https://d.docs.live.net/3b9701a6d51aee8d/Documents/Excel Assignment/"/>
    </mc:Choice>
  </mc:AlternateContent>
  <bookViews>
    <workbookView xWindow="0" yWindow="0" windowWidth="20490" windowHeight="7530" activeTab="1"/>
  </bookViews>
  <sheets>
    <sheet name="Instructions" sheetId="5" r:id="rId1"/>
    <sheet name="Customer_Rewards-Model-1" sheetId="6" r:id="rId2"/>
    <sheet name="Customer_Rewards-Model-2" sheetId="4" r:id="rId3"/>
  </sheets>
  <calcPr calcId="171027"/>
</workbook>
</file>

<file path=xl/calcChain.xml><?xml version="1.0" encoding="utf-8"?>
<calcChain xmlns="http://schemas.openxmlformats.org/spreadsheetml/2006/main">
  <c r="F3" i="6" l="1"/>
  <c r="F4" i="6"/>
  <c r="F5" i="6"/>
  <c r="F6" i="6"/>
  <c r="F7" i="6"/>
  <c r="F8" i="6"/>
  <c r="F9" i="6"/>
  <c r="F10" i="6"/>
  <c r="F11" i="6"/>
  <c r="F12" i="6"/>
  <c r="F13" i="6"/>
  <c r="F14" i="6"/>
  <c r="F15" i="6"/>
  <c r="F16" i="6"/>
  <c r="F17" i="6"/>
  <c r="F18" i="6"/>
  <c r="F19" i="6"/>
  <c r="F20" i="6"/>
  <c r="F21" i="6"/>
  <c r="F22" i="6"/>
  <c r="F23" i="6"/>
  <c r="F24" i="6"/>
  <c r="F25" i="6"/>
  <c r="F26" i="6"/>
  <c r="F2" i="6"/>
  <c r="E3" i="6"/>
  <c r="E4" i="6"/>
  <c r="E5" i="6"/>
  <c r="E6" i="6"/>
  <c r="E7" i="6"/>
  <c r="E8" i="6"/>
  <c r="E9" i="6"/>
  <c r="E10" i="6"/>
  <c r="E11" i="6"/>
  <c r="E12" i="6"/>
  <c r="E13" i="6"/>
  <c r="E14" i="6"/>
  <c r="E15" i="6"/>
  <c r="E16" i="6"/>
  <c r="E17" i="6"/>
  <c r="E18" i="6"/>
  <c r="E19" i="6"/>
  <c r="E20" i="6"/>
  <c r="E21" i="6"/>
  <c r="E22" i="6"/>
  <c r="E23" i="6"/>
  <c r="E24" i="6"/>
  <c r="E25" i="6"/>
  <c r="E26" i="6"/>
  <c r="E2" i="6"/>
</calcChain>
</file>

<file path=xl/sharedStrings.xml><?xml version="1.0" encoding="utf-8"?>
<sst xmlns="http://schemas.openxmlformats.org/spreadsheetml/2006/main" count="66" uniqueCount="36">
  <si>
    <t>Inactive Customer?
(True/False)</t>
  </si>
  <si>
    <t>Loyal Customer?
(True/False)</t>
  </si>
  <si>
    <t>Months Since
Last Purchase</t>
  </si>
  <si>
    <t xml:space="preserve">Last Year
Spend </t>
  </si>
  <si>
    <t>Years
Purchasing</t>
  </si>
  <si>
    <t>Customer Reward
(% Off)</t>
  </si>
  <si>
    <t>Number of Customers who are Inactive  but also Loyal</t>
  </si>
  <si>
    <t>Number of Customers  with 3 months  or less since their last purchase</t>
  </si>
  <si>
    <t>Average Last Year Spend for Customers with 5 or more years of purchasing</t>
  </si>
  <si>
    <t>Sum of Last Year Spend for Customers with 12 months of less since last purchase</t>
  </si>
  <si>
    <t>Kate Austen</t>
  </si>
  <si>
    <t>Juliet Burke</t>
  </si>
  <si>
    <t>Michael Dawson</t>
  </si>
  <si>
    <t>Daniel Faraday</t>
  </si>
  <si>
    <t>James Ford</t>
  </si>
  <si>
    <t>Desmond Hume</t>
  </si>
  <si>
    <t>Sayid Jarrah</t>
  </si>
  <si>
    <t>Jin-Soo Kwon</t>
  </si>
  <si>
    <t>Sun-Hwa Kwon</t>
  </si>
  <si>
    <t>Frank Lapidus</t>
  </si>
  <si>
    <t>Benjamin Linus</t>
  </si>
  <si>
    <t>Claire Littleton</t>
  </si>
  <si>
    <t>John Locke</t>
  </si>
  <si>
    <t>Charlie Pace</t>
  </si>
  <si>
    <t>Shannon Rutherford</t>
  </si>
  <si>
    <t>Jack Shephard</t>
  </si>
  <si>
    <t>Libby Smith</t>
  </si>
  <si>
    <t>Miles Straume</t>
  </si>
  <si>
    <t>Hugo Reyes</t>
  </si>
  <si>
    <t>Ilana Verdansky</t>
  </si>
  <si>
    <t>Richard Alpert</t>
  </si>
  <si>
    <t>Ana Lucia Cortez</t>
  </si>
  <si>
    <t>Charlotte Lewis</t>
  </si>
  <si>
    <t>Alexandra Rousseau</t>
  </si>
  <si>
    <t>Customer Name</t>
  </si>
  <si>
    <t>Ethan Rom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</si>
</sst>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theme="1"/>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
    <xf numFmtId="0" fontId="0" fillId="0" borderId="0" xfId="0"/>
    <xf numFmtId="0" fontId="0" fillId="0" borderId="1" xfId="0" applyBorder="1" applyAlignment="1">
      <alignment horizont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0" fillId="0" borderId="1" xfId="0" applyBorder="1" applyAlignment="1">
      <alignment horizontal="center" wrapText="1"/>
    </xf>
    <xf numFmtId="0" fontId="0" fillId="2" borderId="1" xfId="0" applyFill="1" applyBorder="1" applyAlignment="1">
      <alignment horizontal="center"/>
    </xf>
    <xf numFmtId="9" fontId="0" fillId="2" borderId="1" xfId="0" applyNumberFormat="1" applyFill="1"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28574</xdr:colOff>
      <xdr:row>0</xdr:row>
      <xdr:rowOff>180975</xdr:rowOff>
    </xdr:from>
    <xdr:to>
      <xdr:col>11</xdr:col>
      <xdr:colOff>590550</xdr:colOff>
      <xdr:row>33</xdr:row>
      <xdr:rowOff>9525</xdr:rowOff>
    </xdr:to>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638174" y="180975"/>
          <a:ext cx="6657976" cy="6115050"/>
        </a:xfrm>
        <a:prstGeom prst="rect">
          <a:avLst/>
        </a:prstGeom>
        <a:ln/>
      </xdr:spPr>
      <xdr:style>
        <a:lnRef idx="1">
          <a:schemeClr val="accent1"/>
        </a:lnRef>
        <a:fillRef idx="2">
          <a:schemeClr val="accent1"/>
        </a:fillRef>
        <a:effectRef idx="1">
          <a:schemeClr val="accent1"/>
        </a:effectRef>
        <a:fontRef idx="minor">
          <a:schemeClr val="dk1"/>
        </a:fontRef>
      </xdr:style>
      <xdr:txBody>
        <a:bodyPr vertOverflow="clip" wrap="square" rtlCol="0" anchor="ctr"/>
        <a:lstStyle/>
        <a:p>
          <a:r>
            <a:rPr lang="en-CA" sz="1400" b="1" baseline="0">
              <a:solidFill>
                <a:schemeClr val="dk1"/>
              </a:solidFill>
              <a:latin typeface="+mn-lt"/>
              <a:ea typeface="+mn-ea"/>
              <a:cs typeface="+mn-cs"/>
            </a:rPr>
            <a:t>Tasks:</a:t>
          </a:r>
        </a:p>
        <a:p>
          <a:endParaRPr lang="en-CA" sz="1100" baseline="0">
            <a:solidFill>
              <a:schemeClr val="dk1"/>
            </a:solidFill>
            <a:latin typeface="+mn-lt"/>
            <a:ea typeface="+mn-ea"/>
            <a:cs typeface="+mn-cs"/>
          </a:endParaRPr>
        </a:p>
        <a:p>
          <a:r>
            <a:rPr lang="en-CA" sz="1100" baseline="0">
              <a:solidFill>
                <a:schemeClr val="dk1"/>
              </a:solidFill>
              <a:latin typeface="+mn-lt"/>
              <a:ea typeface="+mn-ea"/>
              <a:cs typeface="+mn-cs"/>
            </a:rPr>
            <a:t>Use the following information  to complete the models in </a:t>
          </a:r>
          <a:br>
            <a:rPr lang="en-CA" sz="1100" baseline="0">
              <a:solidFill>
                <a:schemeClr val="dk1"/>
              </a:solidFill>
              <a:latin typeface="+mn-lt"/>
              <a:ea typeface="+mn-ea"/>
              <a:cs typeface="+mn-cs"/>
            </a:rPr>
          </a:br>
          <a:r>
            <a:rPr lang="en-CA" sz="1100" baseline="0">
              <a:solidFill>
                <a:schemeClr val="dk1"/>
              </a:solidFill>
              <a:latin typeface="+mn-lt"/>
              <a:ea typeface="+mn-ea"/>
              <a:cs typeface="+mn-cs"/>
            </a:rPr>
            <a:t>Customer_Rewards-Model-1 and Customer_Rewards-Model-2</a:t>
          </a:r>
        </a:p>
        <a:p>
          <a:endParaRPr lang="en-CA" sz="1100" baseline="0">
            <a:solidFill>
              <a:schemeClr val="dk1"/>
            </a:solidFill>
            <a:latin typeface="+mn-lt"/>
            <a:ea typeface="+mn-ea"/>
            <a:cs typeface="+mn-cs"/>
          </a:endParaRPr>
        </a:p>
        <a:p>
          <a:pPr eaLnBrk="1" fontAlgn="auto" latinLnBrk="0" hangingPunct="1"/>
          <a:r>
            <a:rPr lang="en-CA" sz="1100" b="1" baseline="0">
              <a:solidFill>
                <a:schemeClr val="dk1"/>
              </a:solidFill>
              <a:effectLst/>
              <a:latin typeface="+mn-lt"/>
              <a:ea typeface="+mn-ea"/>
              <a:cs typeface="+mn-cs"/>
            </a:rPr>
            <a:t>Description of Inactive &amp; Loyal Customers :</a:t>
          </a:r>
        </a:p>
        <a:p>
          <a:pPr eaLnBrk="1" fontAlgn="auto" latinLnBrk="0" hangingPunct="1"/>
          <a:endParaRPr lang="en-CA">
            <a:effectLst/>
          </a:endParaRPr>
        </a:p>
        <a:p>
          <a:pPr eaLnBrk="1" fontAlgn="auto" latinLnBrk="0" hangingPunct="1"/>
          <a:r>
            <a:rPr lang="en-CA" sz="1100" baseline="0">
              <a:solidFill>
                <a:schemeClr val="dk1"/>
              </a:solidFill>
              <a:effectLst/>
              <a:latin typeface="+mn-lt"/>
              <a:ea typeface="+mn-ea"/>
              <a:cs typeface="+mn-cs"/>
            </a:rPr>
            <a:t>- Inactive customers are defined as those with 12 months or longer since their last purchase.</a:t>
          </a:r>
          <a:endParaRPr lang="en-CA">
            <a:effectLst/>
          </a:endParaRPr>
        </a:p>
        <a:p>
          <a:pPr eaLnBrk="1" fontAlgn="auto" latinLnBrk="0" hangingPunct="1"/>
          <a:endParaRPr lang="en-CA" sz="1100" baseline="0">
            <a:solidFill>
              <a:schemeClr val="dk1"/>
            </a:solidFill>
            <a:effectLst/>
            <a:latin typeface="+mn-lt"/>
            <a:ea typeface="+mn-ea"/>
            <a:cs typeface="+mn-cs"/>
          </a:endParaRPr>
        </a:p>
        <a:p>
          <a:pPr eaLnBrk="1" fontAlgn="auto" latinLnBrk="0" hangingPunct="1"/>
          <a:r>
            <a:rPr lang="en-CA" sz="1100" baseline="0">
              <a:solidFill>
                <a:schemeClr val="dk1"/>
              </a:solidFill>
              <a:effectLst/>
              <a:latin typeface="+mn-lt"/>
              <a:ea typeface="+mn-ea"/>
              <a:cs typeface="+mn-cs"/>
            </a:rPr>
            <a:t>- Loyal customers are defined as those with 3 or more years of purchasing OR those who spent $1000 or more in the last year.</a:t>
          </a:r>
        </a:p>
        <a:p>
          <a:pPr eaLnBrk="1" fontAlgn="auto" latinLnBrk="0" hangingPunct="1"/>
          <a:endParaRPr lang="en-CA">
            <a:effectLst/>
          </a:endParaRPr>
        </a:p>
        <a:p>
          <a:r>
            <a:rPr lang="en-CA" sz="1100" b="1" baseline="0">
              <a:solidFill>
                <a:schemeClr val="dk1"/>
              </a:solidFill>
              <a:effectLst/>
              <a:latin typeface="+mn-lt"/>
              <a:ea typeface="+mn-ea"/>
              <a:cs typeface="+mn-cs"/>
            </a:rPr>
            <a:t>Customer Rewards are determined as follows:</a:t>
          </a:r>
        </a:p>
        <a:p>
          <a:endParaRPr lang="en-CA" b="1">
            <a:effectLst/>
          </a:endParaRPr>
        </a:p>
        <a:p>
          <a:pPr eaLnBrk="1" fontAlgn="auto" latinLnBrk="0" hangingPunct="1"/>
          <a:r>
            <a:rPr lang="en-CA" sz="1100" baseline="0">
              <a:solidFill>
                <a:schemeClr val="dk1"/>
              </a:solidFill>
              <a:effectLst/>
              <a:latin typeface="+mn-lt"/>
              <a:ea typeface="+mn-ea"/>
              <a:cs typeface="+mn-cs"/>
            </a:rPr>
            <a:t>   - Either "10% off" (default value), OR "40% off" for Loyal customers OR "25% off" for Inactive customers.</a:t>
          </a:r>
          <a:endParaRPr lang="en-CA">
            <a:effectLst/>
          </a:endParaRPr>
        </a:p>
        <a:p>
          <a:pPr eaLnBrk="1" fontAlgn="auto" latinLnBrk="0" hangingPunct="1"/>
          <a:r>
            <a:rPr lang="en-CA" sz="1100" baseline="0">
              <a:solidFill>
                <a:schemeClr val="dk1"/>
              </a:solidFill>
              <a:effectLst/>
              <a:latin typeface="+mn-lt"/>
              <a:ea typeface="+mn-ea"/>
              <a:cs typeface="+mn-cs"/>
            </a:rPr>
            <a:t>  </a:t>
          </a:r>
        </a:p>
        <a:p>
          <a:pPr eaLnBrk="1" fontAlgn="auto" latinLnBrk="0" hangingPunct="1"/>
          <a:r>
            <a:rPr lang="en-CA" sz="1100" baseline="0">
              <a:solidFill>
                <a:schemeClr val="dk1"/>
              </a:solidFill>
              <a:effectLst/>
              <a:latin typeface="+mn-lt"/>
              <a:ea typeface="+mn-ea"/>
              <a:cs typeface="+mn-cs"/>
            </a:rPr>
            <a:t> - Every customer should get the maximum reward they're eligible for. For example, if a customer can get</a:t>
          </a:r>
          <a:br>
            <a:rPr lang="en-CA" sz="1100" baseline="0">
              <a:solidFill>
                <a:schemeClr val="dk1"/>
              </a:solidFill>
              <a:effectLst/>
              <a:latin typeface="+mn-lt"/>
              <a:ea typeface="+mn-ea"/>
              <a:cs typeface="+mn-cs"/>
            </a:rPr>
          </a:br>
          <a:r>
            <a:rPr lang="en-CA" sz="1100" baseline="0">
              <a:solidFill>
                <a:schemeClr val="dk1"/>
              </a:solidFill>
              <a:effectLst/>
              <a:latin typeface="+mn-lt"/>
              <a:ea typeface="+mn-ea"/>
              <a:cs typeface="+mn-cs"/>
            </a:rPr>
            <a:t>   the "40% off" or "25% off", he/she should get the "40% off".</a:t>
          </a:r>
          <a:endParaRPr lang="en-CA">
            <a:effectLst/>
          </a:endParaRPr>
        </a:p>
        <a:p>
          <a:endParaRPr lang="en-CA" sz="1100" baseline="0">
            <a:solidFill>
              <a:schemeClr val="dk1"/>
            </a:solidFill>
            <a:latin typeface="+mn-lt"/>
            <a:ea typeface="+mn-ea"/>
            <a:cs typeface="+mn-cs"/>
          </a:endParaRPr>
        </a:p>
        <a:p>
          <a:endParaRPr lang="en-CA" sz="1100" baseline="0">
            <a:solidFill>
              <a:schemeClr val="dk1"/>
            </a:solidFill>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CA" sz="1100" baseline="0">
              <a:solidFill>
                <a:schemeClr val="dk1"/>
              </a:solidFill>
              <a:effectLst/>
              <a:latin typeface="+mn-lt"/>
              <a:ea typeface="+mn-ea"/>
              <a:cs typeface="+mn-cs"/>
            </a:rPr>
            <a:t>In the Customer_Rewards -Model -1 worksheet:</a:t>
          </a:r>
          <a:endParaRPr lang="en-CA">
            <a:effectLst/>
          </a:endParaRPr>
        </a:p>
        <a:p>
          <a:endParaRPr lang="en-CA" sz="1100" baseline="0">
            <a:solidFill>
              <a:schemeClr val="dk1"/>
            </a:solidFill>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CA" sz="1100" baseline="0">
              <a:solidFill>
                <a:schemeClr val="dk1"/>
              </a:solidFill>
              <a:effectLst/>
              <a:latin typeface="+mn-lt"/>
              <a:ea typeface="+mn-ea"/>
              <a:cs typeface="+mn-cs"/>
            </a:rPr>
            <a:t>1. Format column C as a currency.</a:t>
          </a:r>
          <a:endParaRPr lang="en-CA">
            <a:effectLst/>
          </a:endParaRPr>
        </a:p>
        <a:p>
          <a:r>
            <a:rPr lang="en-CA" sz="1100" baseline="0">
              <a:solidFill>
                <a:schemeClr val="dk1"/>
              </a:solidFill>
              <a:effectLst/>
              <a:latin typeface="+mn-lt"/>
              <a:ea typeface="+mn-ea"/>
              <a:cs typeface="+mn-cs"/>
            </a:rPr>
            <a:t>2. Use appropriate logical functions to fill columns E and F.</a:t>
          </a:r>
          <a:endParaRPr lang="en-CA">
            <a:effectLst/>
          </a:endParaRPr>
        </a:p>
        <a:p>
          <a:r>
            <a:rPr lang="en-CA" sz="1100" baseline="0">
              <a:solidFill>
                <a:schemeClr val="dk1"/>
              </a:solidFill>
              <a:effectLst/>
              <a:latin typeface="+mn-lt"/>
              <a:ea typeface="+mn-ea"/>
              <a:cs typeface="+mn-cs"/>
            </a:rPr>
            <a:t>3. Use appropriate conditional functions (nested IF statements) to fill column G. You should make use of the</a:t>
          </a:r>
          <a:br>
            <a:rPr lang="en-CA" sz="1100" baseline="0">
              <a:solidFill>
                <a:schemeClr val="dk1"/>
              </a:solidFill>
              <a:effectLst/>
              <a:latin typeface="+mn-lt"/>
              <a:ea typeface="+mn-ea"/>
              <a:cs typeface="+mn-cs"/>
            </a:rPr>
          </a:br>
          <a:r>
            <a:rPr lang="en-CA" sz="1100" baseline="0">
              <a:solidFill>
                <a:schemeClr val="dk1"/>
              </a:solidFill>
              <a:effectLst/>
              <a:latin typeface="+mn-lt"/>
              <a:ea typeface="+mn-ea"/>
              <a:cs typeface="+mn-cs"/>
            </a:rPr>
            <a:t>     values derived in columns E and F in the previous step.</a:t>
          </a:r>
          <a:endParaRPr lang="en-CA">
            <a:effectLst/>
          </a:endParaRPr>
        </a:p>
        <a:p>
          <a:endParaRPr lang="en-CA" sz="1100" baseline="0">
            <a:solidFill>
              <a:schemeClr val="dk1"/>
            </a:solidFill>
            <a:latin typeface="+mn-lt"/>
            <a:ea typeface="+mn-ea"/>
            <a:cs typeface="+mn-cs"/>
          </a:endParaRPr>
        </a:p>
        <a:p>
          <a:endParaRPr lang="en-CA" sz="1100" baseline="0">
            <a:solidFill>
              <a:schemeClr val="dk1"/>
            </a:solidFill>
            <a:latin typeface="+mn-lt"/>
            <a:ea typeface="+mn-ea"/>
            <a:cs typeface="+mn-cs"/>
          </a:endParaRPr>
        </a:p>
        <a:p>
          <a:r>
            <a:rPr lang="en-CA" sz="1100" baseline="0">
              <a:solidFill>
                <a:schemeClr val="dk1"/>
              </a:solidFill>
              <a:latin typeface="+mn-lt"/>
              <a:ea typeface="+mn-ea"/>
              <a:cs typeface="+mn-cs"/>
            </a:rPr>
            <a:t>In the Customer_Rewards -Model -2 worksheet:</a:t>
          </a:r>
        </a:p>
        <a:p>
          <a:endParaRPr lang="en-CA" sz="1100" baseline="0">
            <a:solidFill>
              <a:schemeClr val="dk1"/>
            </a:solidFill>
            <a:latin typeface="+mn-lt"/>
            <a:ea typeface="+mn-ea"/>
            <a:cs typeface="+mn-cs"/>
          </a:endParaRPr>
        </a:p>
        <a:p>
          <a:r>
            <a:rPr lang="en-CA" sz="1100" baseline="0">
              <a:solidFill>
                <a:schemeClr val="dk1"/>
              </a:solidFill>
              <a:latin typeface="+mn-lt"/>
              <a:ea typeface="+mn-ea"/>
              <a:cs typeface="+mn-cs"/>
            </a:rPr>
            <a:t>1. Format column C as a currency.</a:t>
          </a:r>
        </a:p>
        <a:p>
          <a:r>
            <a:rPr lang="en-CA" sz="1100" baseline="0">
              <a:solidFill>
                <a:schemeClr val="dk1"/>
              </a:solidFill>
              <a:latin typeface="+mn-lt"/>
              <a:ea typeface="+mn-ea"/>
              <a:cs typeface="+mn-cs"/>
            </a:rPr>
            <a:t>2. Use appropriate conditional functions (nested IF statements)  to fill column E . </a:t>
          </a:r>
        </a:p>
        <a:p>
          <a:pPr marL="0" marR="0" indent="0" defTabSz="914400" eaLnBrk="1" fontAlgn="auto" latinLnBrk="0" hangingPunct="1">
            <a:lnSpc>
              <a:spcPct val="100000"/>
            </a:lnSpc>
            <a:spcBef>
              <a:spcPts val="0"/>
            </a:spcBef>
            <a:spcAft>
              <a:spcPts val="0"/>
            </a:spcAft>
            <a:buClrTx/>
            <a:buSzTx/>
            <a:buFontTx/>
            <a:buNone/>
            <a:tabLst/>
            <a:defRPr/>
          </a:pPr>
          <a:r>
            <a:rPr lang="en-CA" sz="1100" baseline="0">
              <a:solidFill>
                <a:schemeClr val="dk1"/>
              </a:solidFill>
              <a:effectLst/>
              <a:latin typeface="+mn-lt"/>
              <a:ea typeface="+mn-ea"/>
              <a:cs typeface="+mn-cs"/>
            </a:rPr>
            <a:t>3. Use appropriate conditional functions to fill cells J2, J3, J4, and J5. For this part, you can use the results from Customer_Rewards-Model-1 if you wish.</a:t>
          </a:r>
          <a:endParaRPr lang="en-CA" sz="1100" baseline="0">
            <a:solidFill>
              <a:schemeClr val="dk1"/>
            </a:solidFill>
            <a:latin typeface="+mn-lt"/>
            <a:ea typeface="+mn-ea"/>
            <a:cs typeface="+mn-cs"/>
          </a:endParaRPr>
        </a:p>
        <a:p>
          <a:endParaRPr lang="en-CA" sz="1100" baseline="0">
            <a:solidFill>
              <a:schemeClr val="dk1"/>
            </a:solidFill>
            <a:latin typeface="+mn-lt"/>
            <a:ea typeface="+mn-ea"/>
            <a:cs typeface="+mn-cs"/>
          </a:endParaRPr>
        </a:p>
        <a:p>
          <a:endParaRPr lang="en-CA" sz="1100" baseline="0">
            <a:solidFill>
              <a:schemeClr val="dk1"/>
            </a:solidFill>
            <a:latin typeface="+mn-lt"/>
            <a:ea typeface="+mn-ea"/>
            <a:cs typeface="+mn-cs"/>
          </a:endParaRPr>
        </a:p>
      </xdr:txBody>
    </xdr:sp>
    <xdr:clientData/>
  </xdr:twoCellAnchor>
  <xdr:twoCellAnchor>
    <xdr:from>
      <xdr:col>0</xdr:col>
      <xdr:colOff>590550</xdr:colOff>
      <xdr:row>34</xdr:row>
      <xdr:rowOff>180975</xdr:rowOff>
    </xdr:from>
    <xdr:to>
      <xdr:col>11</xdr:col>
      <xdr:colOff>571500</xdr:colOff>
      <xdr:row>51</xdr:row>
      <xdr:rowOff>180975</xdr:rowOff>
    </xdr:to>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590550" y="6657975"/>
          <a:ext cx="6686550" cy="3238500"/>
        </a:xfrm>
        <a:prstGeom prst="rect">
          <a:avLst/>
        </a:prstGeom>
        <a:solidFill>
          <a:schemeClr val="tx1"/>
        </a:solidFill>
        <a:ln/>
      </xdr:spPr>
      <xdr:style>
        <a:lnRef idx="1">
          <a:schemeClr val="accent1"/>
        </a:lnRef>
        <a:fillRef idx="2">
          <a:schemeClr val="accent1"/>
        </a:fillRef>
        <a:effectRef idx="1">
          <a:schemeClr val="accent1"/>
        </a:effectRef>
        <a:fontRef idx="minor">
          <a:schemeClr val="dk1"/>
        </a:fontRef>
      </xdr:style>
      <xdr:txBody>
        <a:bodyPr vertOverflow="clip" wrap="square" rtlCol="0" anchor="t"/>
        <a:lstStyle/>
        <a:p>
          <a:r>
            <a:rPr lang="en-CA" sz="1400" b="1" baseline="0">
              <a:solidFill>
                <a:schemeClr val="accent3">
                  <a:lumMod val="75000"/>
                </a:schemeClr>
              </a:solidFill>
              <a:latin typeface="+mn-lt"/>
              <a:ea typeface="+mn-ea"/>
              <a:cs typeface="+mn-cs"/>
            </a:rPr>
            <a:t>Hints:</a:t>
          </a:r>
          <a:br>
            <a:rPr lang="en-CA" sz="1400" b="1" baseline="0">
              <a:solidFill>
                <a:schemeClr val="accent3">
                  <a:lumMod val="75000"/>
                </a:schemeClr>
              </a:solidFill>
              <a:latin typeface="+mn-lt"/>
              <a:ea typeface="+mn-ea"/>
              <a:cs typeface="+mn-cs"/>
            </a:rPr>
          </a:br>
          <a:r>
            <a:rPr lang="en-CA" sz="1000" b="1" i="1" baseline="0">
              <a:solidFill>
                <a:schemeClr val="accent3">
                  <a:lumMod val="75000"/>
                </a:schemeClr>
              </a:solidFill>
              <a:latin typeface="+mn-lt"/>
              <a:ea typeface="+mn-ea"/>
              <a:cs typeface="+mn-cs"/>
            </a:rPr>
            <a:t>You should try to solve the problems without these hints, but if needed, click this box and change its background color to reveal some hints.</a:t>
          </a:r>
        </a:p>
        <a:p>
          <a:endParaRPr lang="en-CA" sz="1100" baseline="0">
            <a:solidFill>
              <a:schemeClr val="accent3">
                <a:lumMod val="75000"/>
              </a:schemeClr>
            </a:solidFill>
            <a:latin typeface="+mn-lt"/>
            <a:ea typeface="+mn-ea"/>
            <a:cs typeface="+mn-cs"/>
          </a:endParaRPr>
        </a:p>
        <a:p>
          <a:r>
            <a:rPr lang="en-CA" sz="1200" b="1" baseline="0">
              <a:solidFill>
                <a:schemeClr val="bg1"/>
              </a:solidFill>
              <a:latin typeface="+mn-lt"/>
              <a:ea typeface="+mn-ea"/>
              <a:cs typeface="+mn-cs"/>
            </a:rPr>
            <a:t>For Model-2, you need to use nested IF statements. Make sure that the order of your IF statements makes sense.</a:t>
          </a:r>
        </a:p>
        <a:p>
          <a:endParaRPr lang="en-CA" sz="1200" b="1" baseline="0">
            <a:solidFill>
              <a:schemeClr val="bg1"/>
            </a:solidFill>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CA" sz="1200" b="1" baseline="0">
              <a:solidFill>
                <a:schemeClr val="bg1"/>
              </a:solidFill>
              <a:latin typeface="+mn-lt"/>
              <a:ea typeface="+mn-ea"/>
              <a:cs typeface="+mn-cs"/>
            </a:rPr>
            <a:t>For Model-1, column G, you will use nested IF statements, and use the values in columns E and F as the criteria (TRUE, FALSE). </a:t>
          </a:r>
          <a:r>
            <a:rPr kumimoji="0" lang="en-CA" sz="1200" b="1" i="0" u="none" strike="noStrike" kern="0" cap="none" spc="0" normalizeH="0" baseline="0" noProof="0">
              <a:ln>
                <a:noFill/>
              </a:ln>
              <a:solidFill>
                <a:schemeClr val="bg1"/>
              </a:solidFill>
              <a:effectLst/>
              <a:uLnTx/>
              <a:uFillTx/>
              <a:latin typeface="+mn-lt"/>
              <a:ea typeface="+mn-ea"/>
              <a:cs typeface="+mn-cs"/>
            </a:rPr>
            <a:t>Make sure that the order of your IF statements makes sense.</a:t>
          </a:r>
        </a:p>
        <a:p>
          <a:endParaRPr lang="en-CA" sz="1200" b="1" baseline="0">
            <a:solidFill>
              <a:schemeClr val="bg1"/>
            </a:solidFill>
            <a:latin typeface="+mn-lt"/>
            <a:ea typeface="+mn-ea"/>
            <a:cs typeface="+mn-cs"/>
          </a:endParaRPr>
        </a:p>
        <a:p>
          <a:endParaRPr lang="en-CA" sz="1200" b="1" baseline="0">
            <a:solidFill>
              <a:schemeClr val="bg1"/>
            </a:solidFill>
            <a:latin typeface="+mn-lt"/>
            <a:ea typeface="+mn-ea"/>
            <a:cs typeface="+mn-cs"/>
          </a:endParaRPr>
        </a:p>
        <a:p>
          <a:r>
            <a:rPr lang="en-CA" sz="1200" b="1" baseline="0">
              <a:solidFill>
                <a:schemeClr val="bg1"/>
              </a:solidFill>
              <a:latin typeface="+mn-lt"/>
              <a:ea typeface="+mn-ea"/>
              <a:cs typeface="+mn-cs"/>
            </a:rPr>
            <a:t>For Model-2, column J, you will use conditional functions such as COUNTIF, SUMIF, AVERAGEIF, COUNTIFS. It's best to use the dialog box for these functions if you find yourself stuck in completing the parameters of these functions.</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2" workbookViewId="0">
      <selection activeCell="N2" sqref="N2"/>
    </sheetView>
  </sheetViews>
  <sheetFormatPr defaultRowHeight="15" x14ac:dyDescent="0.25"/>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6"/>
  <sheetViews>
    <sheetView tabSelected="1" topLeftCell="B1" zoomScale="110" zoomScaleNormal="110" workbookViewId="0">
      <selection activeCell="G5" sqref="G5"/>
    </sheetView>
  </sheetViews>
  <sheetFormatPr defaultRowHeight="15" x14ac:dyDescent="0.25"/>
  <cols>
    <col min="1" max="1" width="19.140625" bestFit="1" customWidth="1"/>
    <col min="2" max="2" width="10.5703125" bestFit="1" customWidth="1"/>
    <col min="3" max="3" width="8.85546875" bestFit="1" customWidth="1"/>
    <col min="4" max="4" width="13" bestFit="1" customWidth="1"/>
    <col min="5" max="5" width="18.28515625" bestFit="1" customWidth="1"/>
    <col min="6" max="6" width="15.7109375" bestFit="1" customWidth="1"/>
    <col min="7" max="7" width="16.85546875" bestFit="1" customWidth="1"/>
    <col min="8" max="8" width="9.140625" customWidth="1"/>
    <col min="9" max="9" width="12.140625" customWidth="1"/>
    <col min="10" max="10" width="81.7109375" bestFit="1" customWidth="1"/>
  </cols>
  <sheetData>
    <row r="1" spans="1:8" ht="30" x14ac:dyDescent="0.25">
      <c r="A1" s="2" t="s">
        <v>34</v>
      </c>
      <c r="B1" s="3" t="s">
        <v>4</v>
      </c>
      <c r="C1" s="3" t="s">
        <v>3</v>
      </c>
      <c r="D1" s="3" t="s">
        <v>2</v>
      </c>
      <c r="E1" s="3" t="s">
        <v>0</v>
      </c>
      <c r="F1" s="3" t="s">
        <v>1</v>
      </c>
      <c r="G1" s="3" t="s">
        <v>5</v>
      </c>
      <c r="H1" s="1"/>
    </row>
    <row r="2" spans="1:8" x14ac:dyDescent="0.25">
      <c r="A2" s="1" t="s">
        <v>10</v>
      </c>
      <c r="B2" s="1">
        <v>3</v>
      </c>
      <c r="C2" s="1">
        <v>500</v>
      </c>
      <c r="D2" s="1">
        <v>4</v>
      </c>
      <c r="E2" s="5" t="b">
        <f>IF(D2&gt;12,TRUE,FALSE)</f>
        <v>0</v>
      </c>
      <c r="F2" s="5" t="b">
        <f>IF(OR(B2&gt;=3,C2&gt;=1000),TRUE,FALSE)</f>
        <v>1</v>
      </c>
      <c r="G2" s="6"/>
      <c r="H2" s="1"/>
    </row>
    <row r="3" spans="1:8" x14ac:dyDescent="0.25">
      <c r="A3" s="1" t="s">
        <v>11</v>
      </c>
      <c r="B3" s="1">
        <v>1</v>
      </c>
      <c r="C3" s="1">
        <v>1200</v>
      </c>
      <c r="D3" s="1">
        <v>2</v>
      </c>
      <c r="E3" s="5" t="b">
        <f t="shared" ref="E3:E26" si="0">IF(D3&gt;12,TRUE,FALSE)</f>
        <v>0</v>
      </c>
      <c r="F3" s="5" t="b">
        <f t="shared" ref="F3:F26" si="1">IF(OR(B3&gt;=3,C3&gt;=1000),TRUE,FALSE)</f>
        <v>1</v>
      </c>
      <c r="G3" s="6"/>
      <c r="H3" s="1"/>
    </row>
    <row r="4" spans="1:8" x14ac:dyDescent="0.25">
      <c r="A4" s="1" t="s">
        <v>12</v>
      </c>
      <c r="B4" s="1">
        <v>2</v>
      </c>
      <c r="C4" s="1">
        <v>200</v>
      </c>
      <c r="D4" s="1">
        <v>16</v>
      </c>
      <c r="E4" s="5" t="b">
        <f t="shared" si="0"/>
        <v>1</v>
      </c>
      <c r="F4" s="5" t="b">
        <f t="shared" si="1"/>
        <v>0</v>
      </c>
      <c r="G4" s="6"/>
      <c r="H4" s="1"/>
    </row>
    <row r="5" spans="1:8" x14ac:dyDescent="0.25">
      <c r="A5" s="1" t="s">
        <v>13</v>
      </c>
      <c r="B5" s="1">
        <v>0.5</v>
      </c>
      <c r="C5" s="1">
        <v>0</v>
      </c>
      <c r="D5" s="1">
        <v>3</v>
      </c>
      <c r="E5" s="5" t="b">
        <f t="shared" si="0"/>
        <v>0</v>
      </c>
      <c r="F5" s="5" t="b">
        <f t="shared" si="1"/>
        <v>0</v>
      </c>
      <c r="G5" s="6"/>
      <c r="H5" s="1"/>
    </row>
    <row r="6" spans="1:8" x14ac:dyDescent="0.25">
      <c r="A6" s="1" t="s">
        <v>14</v>
      </c>
      <c r="B6" s="1">
        <v>2</v>
      </c>
      <c r="C6" s="1">
        <v>400</v>
      </c>
      <c r="D6" s="1">
        <v>1</v>
      </c>
      <c r="E6" s="5" t="b">
        <f t="shared" si="0"/>
        <v>0</v>
      </c>
      <c r="F6" s="5" t="b">
        <f t="shared" si="1"/>
        <v>0</v>
      </c>
      <c r="G6" s="6"/>
      <c r="H6" s="1"/>
    </row>
    <row r="7" spans="1:8" x14ac:dyDescent="0.25">
      <c r="A7" s="1" t="s">
        <v>15</v>
      </c>
      <c r="B7" s="1">
        <v>7</v>
      </c>
      <c r="C7" s="1">
        <v>1400</v>
      </c>
      <c r="D7" s="1">
        <v>5</v>
      </c>
      <c r="E7" s="5" t="b">
        <f t="shared" si="0"/>
        <v>0</v>
      </c>
      <c r="F7" s="5" t="b">
        <f t="shared" si="1"/>
        <v>1</v>
      </c>
      <c r="G7" s="6"/>
      <c r="H7" s="1"/>
    </row>
    <row r="8" spans="1:8" x14ac:dyDescent="0.25">
      <c r="A8" s="1" t="s">
        <v>16</v>
      </c>
      <c r="B8" s="1">
        <v>0.25</v>
      </c>
      <c r="C8" s="1">
        <v>0</v>
      </c>
      <c r="D8" s="1">
        <v>2</v>
      </c>
      <c r="E8" s="5" t="b">
        <f t="shared" si="0"/>
        <v>0</v>
      </c>
      <c r="F8" s="5" t="b">
        <f t="shared" si="1"/>
        <v>0</v>
      </c>
      <c r="G8" s="6"/>
      <c r="H8" s="1"/>
    </row>
    <row r="9" spans="1:8" x14ac:dyDescent="0.25">
      <c r="A9" s="1" t="s">
        <v>17</v>
      </c>
      <c r="B9" s="1">
        <v>3</v>
      </c>
      <c r="C9" s="1">
        <v>125</v>
      </c>
      <c r="D9" s="1">
        <v>6</v>
      </c>
      <c r="E9" s="5" t="b">
        <f t="shared" si="0"/>
        <v>0</v>
      </c>
      <c r="F9" s="5" t="b">
        <f t="shared" si="1"/>
        <v>1</v>
      </c>
      <c r="G9" s="6"/>
      <c r="H9" s="1"/>
    </row>
    <row r="10" spans="1:8" x14ac:dyDescent="0.25">
      <c r="A10" s="1" t="s">
        <v>18</v>
      </c>
      <c r="B10" s="1">
        <v>4</v>
      </c>
      <c r="C10" s="1">
        <v>1200</v>
      </c>
      <c r="D10" s="1">
        <v>2</v>
      </c>
      <c r="E10" s="5" t="b">
        <f t="shared" si="0"/>
        <v>0</v>
      </c>
      <c r="F10" s="5" t="b">
        <f t="shared" si="1"/>
        <v>1</v>
      </c>
      <c r="G10" s="6"/>
      <c r="H10" s="1"/>
    </row>
    <row r="11" spans="1:8" x14ac:dyDescent="0.25">
      <c r="A11" s="1" t="s">
        <v>19</v>
      </c>
      <c r="B11" s="1">
        <v>8</v>
      </c>
      <c r="C11" s="1">
        <v>450</v>
      </c>
      <c r="D11" s="1">
        <v>7</v>
      </c>
      <c r="E11" s="5" t="b">
        <f t="shared" si="0"/>
        <v>0</v>
      </c>
      <c r="F11" s="5" t="b">
        <f t="shared" si="1"/>
        <v>1</v>
      </c>
      <c r="G11" s="6"/>
      <c r="H11" s="1"/>
    </row>
    <row r="12" spans="1:8" x14ac:dyDescent="0.25">
      <c r="A12" s="1" t="s">
        <v>20</v>
      </c>
      <c r="B12" s="1">
        <v>2</v>
      </c>
      <c r="C12" s="1">
        <v>200</v>
      </c>
      <c r="D12" s="1">
        <v>9</v>
      </c>
      <c r="E12" s="5" t="b">
        <f t="shared" si="0"/>
        <v>0</v>
      </c>
      <c r="F12" s="5" t="b">
        <f t="shared" si="1"/>
        <v>0</v>
      </c>
      <c r="G12" s="6"/>
      <c r="H12" s="1"/>
    </row>
    <row r="13" spans="1:8" x14ac:dyDescent="0.25">
      <c r="A13" s="1" t="s">
        <v>35</v>
      </c>
      <c r="B13" s="1">
        <v>7</v>
      </c>
      <c r="C13" s="1">
        <v>0</v>
      </c>
      <c r="D13" s="1">
        <v>24</v>
      </c>
      <c r="E13" s="5" t="b">
        <f t="shared" si="0"/>
        <v>1</v>
      </c>
      <c r="F13" s="5" t="b">
        <f t="shared" si="1"/>
        <v>1</v>
      </c>
      <c r="G13" s="6"/>
      <c r="H13" s="1"/>
    </row>
    <row r="14" spans="1:8" x14ac:dyDescent="0.25">
      <c r="A14" s="1" t="s">
        <v>21</v>
      </c>
      <c r="B14" s="1">
        <v>9</v>
      </c>
      <c r="C14" s="1">
        <v>1100</v>
      </c>
      <c r="D14" s="1">
        <v>2</v>
      </c>
      <c r="E14" s="5" t="b">
        <f t="shared" si="0"/>
        <v>0</v>
      </c>
      <c r="F14" s="5" t="b">
        <f t="shared" si="1"/>
        <v>1</v>
      </c>
      <c r="G14" s="6"/>
      <c r="H14" s="1"/>
    </row>
    <row r="15" spans="1:8" x14ac:dyDescent="0.25">
      <c r="A15" s="1" t="s">
        <v>22</v>
      </c>
      <c r="B15" s="1">
        <v>3</v>
      </c>
      <c r="C15" s="1">
        <v>275</v>
      </c>
      <c r="D15" s="1">
        <v>6</v>
      </c>
      <c r="E15" s="5" t="b">
        <f t="shared" si="0"/>
        <v>0</v>
      </c>
      <c r="F15" s="5" t="b">
        <f t="shared" si="1"/>
        <v>1</v>
      </c>
      <c r="G15" s="6"/>
      <c r="H15" s="1"/>
    </row>
    <row r="16" spans="1:8" x14ac:dyDescent="0.25">
      <c r="A16" s="1" t="s">
        <v>23</v>
      </c>
      <c r="B16" s="1">
        <v>1</v>
      </c>
      <c r="C16" s="1">
        <v>0</v>
      </c>
      <c r="D16" s="1">
        <v>14</v>
      </c>
      <c r="E16" s="5" t="b">
        <f t="shared" si="0"/>
        <v>1</v>
      </c>
      <c r="F16" s="5" t="b">
        <f t="shared" si="1"/>
        <v>0</v>
      </c>
      <c r="G16" s="6"/>
      <c r="H16" s="1"/>
    </row>
    <row r="17" spans="1:8" x14ac:dyDescent="0.25">
      <c r="A17" s="1" t="s">
        <v>24</v>
      </c>
      <c r="B17" s="1">
        <v>4</v>
      </c>
      <c r="C17" s="1">
        <v>300</v>
      </c>
      <c r="D17" s="1">
        <v>14</v>
      </c>
      <c r="E17" s="5" t="b">
        <f t="shared" si="0"/>
        <v>1</v>
      </c>
      <c r="F17" s="5" t="b">
        <f t="shared" si="1"/>
        <v>1</v>
      </c>
      <c r="G17" s="6"/>
      <c r="H17" s="1"/>
    </row>
    <row r="18" spans="1:8" x14ac:dyDescent="0.25">
      <c r="A18" s="1" t="s">
        <v>25</v>
      </c>
      <c r="B18" s="1">
        <v>3</v>
      </c>
      <c r="C18" s="1">
        <v>150</v>
      </c>
      <c r="D18" s="1">
        <v>11</v>
      </c>
      <c r="E18" s="5" t="b">
        <f t="shared" si="0"/>
        <v>0</v>
      </c>
      <c r="F18" s="5" t="b">
        <f t="shared" si="1"/>
        <v>1</v>
      </c>
      <c r="G18" s="6"/>
      <c r="H18" s="1"/>
    </row>
    <row r="19" spans="1:8" x14ac:dyDescent="0.25">
      <c r="A19" s="1" t="s">
        <v>26</v>
      </c>
      <c r="B19" s="1">
        <v>2</v>
      </c>
      <c r="C19" s="1">
        <v>600</v>
      </c>
      <c r="D19" s="1">
        <v>8</v>
      </c>
      <c r="E19" s="5" t="b">
        <f t="shared" si="0"/>
        <v>0</v>
      </c>
      <c r="F19" s="5" t="b">
        <f t="shared" si="1"/>
        <v>0</v>
      </c>
      <c r="G19" s="6"/>
      <c r="H19" s="1"/>
    </row>
    <row r="20" spans="1:8" x14ac:dyDescent="0.25">
      <c r="A20" s="1" t="s">
        <v>27</v>
      </c>
      <c r="B20" s="1">
        <v>1</v>
      </c>
      <c r="C20" s="1">
        <v>300</v>
      </c>
      <c r="D20" s="1">
        <v>15</v>
      </c>
      <c r="E20" s="5" t="b">
        <f t="shared" si="0"/>
        <v>1</v>
      </c>
      <c r="F20" s="5" t="b">
        <f t="shared" si="1"/>
        <v>0</v>
      </c>
      <c r="G20" s="6"/>
      <c r="H20" s="1"/>
    </row>
    <row r="21" spans="1:8" x14ac:dyDescent="0.25">
      <c r="A21" s="1" t="s">
        <v>28</v>
      </c>
      <c r="B21" s="1">
        <v>0.75</v>
      </c>
      <c r="C21" s="1">
        <v>150</v>
      </c>
      <c r="D21" s="1">
        <v>19</v>
      </c>
      <c r="E21" s="5" t="b">
        <f t="shared" si="0"/>
        <v>1</v>
      </c>
      <c r="F21" s="5" t="b">
        <f t="shared" si="1"/>
        <v>0</v>
      </c>
      <c r="G21" s="6"/>
      <c r="H21" s="1"/>
    </row>
    <row r="22" spans="1:8" x14ac:dyDescent="0.25">
      <c r="A22" s="1" t="s">
        <v>29</v>
      </c>
      <c r="B22" s="1">
        <v>1</v>
      </c>
      <c r="C22" s="1">
        <v>1200</v>
      </c>
      <c r="D22" s="1">
        <v>4</v>
      </c>
      <c r="E22" s="5" t="b">
        <f t="shared" si="0"/>
        <v>0</v>
      </c>
      <c r="F22" s="5" t="b">
        <f t="shared" si="1"/>
        <v>1</v>
      </c>
      <c r="G22" s="6"/>
      <c r="H22" s="1"/>
    </row>
    <row r="23" spans="1:8" x14ac:dyDescent="0.25">
      <c r="A23" s="1" t="s">
        <v>30</v>
      </c>
      <c r="B23" s="1">
        <v>2</v>
      </c>
      <c r="C23" s="1">
        <v>600</v>
      </c>
      <c r="D23" s="1">
        <v>22</v>
      </c>
      <c r="E23" s="5" t="b">
        <f t="shared" si="0"/>
        <v>1</v>
      </c>
      <c r="F23" s="5" t="b">
        <f t="shared" si="1"/>
        <v>0</v>
      </c>
      <c r="G23" s="6"/>
      <c r="H23" s="1"/>
    </row>
    <row r="24" spans="1:8" x14ac:dyDescent="0.25">
      <c r="A24" s="1" t="s">
        <v>31</v>
      </c>
      <c r="B24" s="1">
        <v>4</v>
      </c>
      <c r="C24" s="1">
        <v>250</v>
      </c>
      <c r="D24" s="1">
        <v>5</v>
      </c>
      <c r="E24" s="5" t="b">
        <f t="shared" si="0"/>
        <v>0</v>
      </c>
      <c r="F24" s="5" t="b">
        <f t="shared" si="1"/>
        <v>1</v>
      </c>
      <c r="G24" s="6"/>
      <c r="H24" s="1"/>
    </row>
    <row r="25" spans="1:8" x14ac:dyDescent="0.25">
      <c r="A25" s="1" t="s">
        <v>32</v>
      </c>
      <c r="B25" s="1">
        <v>2.5</v>
      </c>
      <c r="C25" s="1">
        <v>540</v>
      </c>
      <c r="D25" s="1">
        <v>4</v>
      </c>
      <c r="E25" s="5" t="b">
        <f t="shared" si="0"/>
        <v>0</v>
      </c>
      <c r="F25" s="5" t="b">
        <f t="shared" si="1"/>
        <v>0</v>
      </c>
      <c r="G25" s="6"/>
      <c r="H25" s="1"/>
    </row>
    <row r="26" spans="1:8" x14ac:dyDescent="0.25">
      <c r="A26" s="1" t="s">
        <v>33</v>
      </c>
      <c r="B26" s="1">
        <v>6</v>
      </c>
      <c r="C26" s="1">
        <v>1050</v>
      </c>
      <c r="D26" s="1">
        <v>11</v>
      </c>
      <c r="E26" s="5" t="b">
        <f t="shared" si="0"/>
        <v>0</v>
      </c>
      <c r="F26" s="5" t="b">
        <f t="shared" si="1"/>
        <v>1</v>
      </c>
      <c r="G26" s="6"/>
      <c r="H26" s="1"/>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zoomScale="110" zoomScaleNormal="110" workbookViewId="0">
      <selection activeCell="G1" sqref="G1"/>
    </sheetView>
  </sheetViews>
  <sheetFormatPr defaultRowHeight="15" x14ac:dyDescent="0.25"/>
  <cols>
    <col min="1" max="1" width="19.140625" bestFit="1" customWidth="1"/>
    <col min="2" max="2" width="10.5703125" bestFit="1" customWidth="1"/>
    <col min="3" max="3" width="8.85546875" bestFit="1" customWidth="1"/>
    <col min="4" max="4" width="13.140625" bestFit="1" customWidth="1"/>
    <col min="5" max="5" width="16.85546875" bestFit="1" customWidth="1"/>
    <col min="7" max="7" width="9" customWidth="1"/>
    <col min="8" max="8" width="11.85546875" customWidth="1"/>
    <col min="9" max="9" width="73.42578125" bestFit="1" customWidth="1"/>
    <col min="10" max="10" width="13.7109375" customWidth="1"/>
  </cols>
  <sheetData>
    <row r="1" spans="1:10" ht="30" x14ac:dyDescent="0.25">
      <c r="A1" s="2" t="s">
        <v>34</v>
      </c>
      <c r="B1" s="3" t="s">
        <v>4</v>
      </c>
      <c r="C1" s="3" t="s">
        <v>3</v>
      </c>
      <c r="D1" s="3" t="s">
        <v>2</v>
      </c>
      <c r="E1" s="3" t="s">
        <v>5</v>
      </c>
      <c r="F1" s="1"/>
    </row>
    <row r="2" spans="1:10" x14ac:dyDescent="0.25">
      <c r="A2" s="1" t="s">
        <v>10</v>
      </c>
      <c r="B2" s="1">
        <v>3</v>
      </c>
      <c r="C2" s="1">
        <v>500</v>
      </c>
      <c r="D2" s="1">
        <v>4</v>
      </c>
      <c r="E2" s="6"/>
      <c r="F2" s="1"/>
      <c r="I2" s="4" t="s">
        <v>6</v>
      </c>
      <c r="J2" s="5"/>
    </row>
    <row r="3" spans="1:10" x14ac:dyDescent="0.25">
      <c r="A3" s="1" t="s">
        <v>11</v>
      </c>
      <c r="B3" s="1">
        <v>1</v>
      </c>
      <c r="C3" s="1">
        <v>1200</v>
      </c>
      <c r="D3" s="1">
        <v>2</v>
      </c>
      <c r="E3" s="6"/>
      <c r="F3" s="1"/>
      <c r="I3" s="4" t="s">
        <v>7</v>
      </c>
      <c r="J3" s="5"/>
    </row>
    <row r="4" spans="1:10" x14ac:dyDescent="0.25">
      <c r="A4" s="1" t="s">
        <v>12</v>
      </c>
      <c r="B4" s="1">
        <v>2</v>
      </c>
      <c r="C4" s="1">
        <v>200</v>
      </c>
      <c r="D4" s="1">
        <v>16</v>
      </c>
      <c r="E4" s="6"/>
      <c r="F4" s="1"/>
      <c r="I4" s="4" t="s">
        <v>8</v>
      </c>
      <c r="J4" s="5"/>
    </row>
    <row r="5" spans="1:10" x14ac:dyDescent="0.25">
      <c r="A5" s="1" t="s">
        <v>13</v>
      </c>
      <c r="B5" s="1">
        <v>0.5</v>
      </c>
      <c r="C5" s="1">
        <v>0</v>
      </c>
      <c r="D5" s="1">
        <v>3</v>
      </c>
      <c r="E5" s="6"/>
      <c r="F5" s="1"/>
      <c r="I5" s="4" t="s">
        <v>9</v>
      </c>
      <c r="J5" s="5"/>
    </row>
    <row r="6" spans="1:10" x14ac:dyDescent="0.25">
      <c r="A6" s="1" t="s">
        <v>14</v>
      </c>
      <c r="B6" s="1">
        <v>2</v>
      </c>
      <c r="C6" s="1">
        <v>400</v>
      </c>
      <c r="D6" s="1">
        <v>1</v>
      </c>
      <c r="E6" s="6"/>
      <c r="F6" s="1"/>
    </row>
    <row r="7" spans="1:10" x14ac:dyDescent="0.25">
      <c r="A7" s="1" t="s">
        <v>15</v>
      </c>
      <c r="B7" s="1">
        <v>7</v>
      </c>
      <c r="C7" s="1">
        <v>1400</v>
      </c>
      <c r="D7" s="1">
        <v>5</v>
      </c>
      <c r="E7" s="6"/>
      <c r="F7" s="1"/>
    </row>
    <row r="8" spans="1:10" x14ac:dyDescent="0.25">
      <c r="A8" s="1" t="s">
        <v>16</v>
      </c>
      <c r="B8" s="1">
        <v>0.25</v>
      </c>
      <c r="C8" s="1">
        <v>0</v>
      </c>
      <c r="D8" s="1">
        <v>2</v>
      </c>
      <c r="E8" s="6"/>
      <c r="F8" s="1"/>
    </row>
    <row r="9" spans="1:10" x14ac:dyDescent="0.25">
      <c r="A9" s="1" t="s">
        <v>17</v>
      </c>
      <c r="B9" s="1">
        <v>3</v>
      </c>
      <c r="C9" s="1">
        <v>125</v>
      </c>
      <c r="D9" s="1">
        <v>6</v>
      </c>
      <c r="E9" s="6"/>
      <c r="F9" s="1"/>
    </row>
    <row r="10" spans="1:10" x14ac:dyDescent="0.25">
      <c r="A10" s="1" t="s">
        <v>18</v>
      </c>
      <c r="B10" s="1">
        <v>4</v>
      </c>
      <c r="C10" s="1">
        <v>1200</v>
      </c>
      <c r="D10" s="1">
        <v>2</v>
      </c>
      <c r="E10" s="6"/>
      <c r="F10" s="1"/>
    </row>
    <row r="11" spans="1:10" x14ac:dyDescent="0.25">
      <c r="A11" s="1" t="s">
        <v>19</v>
      </c>
      <c r="B11" s="1">
        <v>8</v>
      </c>
      <c r="C11" s="1">
        <v>450</v>
      </c>
      <c r="D11" s="1">
        <v>7</v>
      </c>
      <c r="E11" s="6"/>
      <c r="F11" s="1"/>
    </row>
    <row r="12" spans="1:10" x14ac:dyDescent="0.25">
      <c r="A12" s="1" t="s">
        <v>20</v>
      </c>
      <c r="B12" s="1">
        <v>2</v>
      </c>
      <c r="C12" s="1">
        <v>200</v>
      </c>
      <c r="D12" s="1">
        <v>9</v>
      </c>
      <c r="E12" s="6"/>
      <c r="F12" s="1"/>
    </row>
    <row r="13" spans="1:10" x14ac:dyDescent="0.25">
      <c r="A13" s="1" t="s">
        <v>35</v>
      </c>
      <c r="B13" s="1">
        <v>7</v>
      </c>
      <c r="C13" s="1">
        <v>0</v>
      </c>
      <c r="D13" s="1">
        <v>24</v>
      </c>
      <c r="E13" s="6"/>
      <c r="F13" s="1"/>
    </row>
    <row r="14" spans="1:10" x14ac:dyDescent="0.25">
      <c r="A14" s="1" t="s">
        <v>21</v>
      </c>
      <c r="B14" s="1">
        <v>9</v>
      </c>
      <c r="C14" s="1">
        <v>1100</v>
      </c>
      <c r="D14" s="1">
        <v>2</v>
      </c>
      <c r="E14" s="6"/>
      <c r="F14" s="1"/>
    </row>
    <row r="15" spans="1:10" x14ac:dyDescent="0.25">
      <c r="A15" s="1" t="s">
        <v>22</v>
      </c>
      <c r="B15" s="1">
        <v>3</v>
      </c>
      <c r="C15" s="1">
        <v>275</v>
      </c>
      <c r="D15" s="1">
        <v>6</v>
      </c>
      <c r="E15" s="6"/>
      <c r="F15" s="1"/>
    </row>
    <row r="16" spans="1:10" x14ac:dyDescent="0.25">
      <c r="A16" s="1" t="s">
        <v>23</v>
      </c>
      <c r="B16" s="1">
        <v>1</v>
      </c>
      <c r="C16" s="1">
        <v>0</v>
      </c>
      <c r="D16" s="1">
        <v>14</v>
      </c>
      <c r="E16" s="6"/>
      <c r="F16" s="1"/>
    </row>
    <row r="17" spans="1:6" x14ac:dyDescent="0.25">
      <c r="A17" s="1" t="s">
        <v>24</v>
      </c>
      <c r="B17" s="1">
        <v>4</v>
      </c>
      <c r="C17" s="1">
        <v>300</v>
      </c>
      <c r="D17" s="1">
        <v>14</v>
      </c>
      <c r="E17" s="6"/>
      <c r="F17" s="1"/>
    </row>
    <row r="18" spans="1:6" x14ac:dyDescent="0.25">
      <c r="A18" s="1" t="s">
        <v>25</v>
      </c>
      <c r="B18" s="1">
        <v>3</v>
      </c>
      <c r="C18" s="1">
        <v>150</v>
      </c>
      <c r="D18" s="1">
        <v>11</v>
      </c>
      <c r="E18" s="6"/>
      <c r="F18" s="1"/>
    </row>
    <row r="19" spans="1:6" x14ac:dyDescent="0.25">
      <c r="A19" s="1" t="s">
        <v>26</v>
      </c>
      <c r="B19" s="1">
        <v>2</v>
      </c>
      <c r="C19" s="1">
        <v>600</v>
      </c>
      <c r="D19" s="1">
        <v>8</v>
      </c>
      <c r="E19" s="6"/>
      <c r="F19" s="1"/>
    </row>
    <row r="20" spans="1:6" x14ac:dyDescent="0.25">
      <c r="A20" s="1" t="s">
        <v>27</v>
      </c>
      <c r="B20" s="1">
        <v>1</v>
      </c>
      <c r="C20" s="1">
        <v>300</v>
      </c>
      <c r="D20" s="1">
        <v>15</v>
      </c>
      <c r="E20" s="6"/>
      <c r="F20" s="1"/>
    </row>
    <row r="21" spans="1:6" x14ac:dyDescent="0.25">
      <c r="A21" s="1" t="s">
        <v>28</v>
      </c>
      <c r="B21" s="1">
        <v>0.75</v>
      </c>
      <c r="C21" s="1">
        <v>150</v>
      </c>
      <c r="D21" s="1">
        <v>19</v>
      </c>
      <c r="E21" s="6"/>
      <c r="F21" s="1"/>
    </row>
    <row r="22" spans="1:6" x14ac:dyDescent="0.25">
      <c r="A22" s="1" t="s">
        <v>29</v>
      </c>
      <c r="B22" s="1">
        <v>1</v>
      </c>
      <c r="C22" s="1">
        <v>1200</v>
      </c>
      <c r="D22" s="1">
        <v>4</v>
      </c>
      <c r="E22" s="6"/>
      <c r="F22" s="1"/>
    </row>
    <row r="23" spans="1:6" x14ac:dyDescent="0.25">
      <c r="A23" s="1" t="s">
        <v>30</v>
      </c>
      <c r="B23" s="1">
        <v>2</v>
      </c>
      <c r="C23" s="1">
        <v>600</v>
      </c>
      <c r="D23" s="1">
        <v>22</v>
      </c>
      <c r="E23" s="6"/>
      <c r="F23" s="1"/>
    </row>
    <row r="24" spans="1:6" x14ac:dyDescent="0.25">
      <c r="A24" s="1" t="s">
        <v>31</v>
      </c>
      <c r="B24" s="1">
        <v>4</v>
      </c>
      <c r="C24" s="1">
        <v>250</v>
      </c>
      <c r="D24" s="1">
        <v>5</v>
      </c>
      <c r="E24" s="6"/>
      <c r="F24" s="1"/>
    </row>
    <row r="25" spans="1:6" x14ac:dyDescent="0.25">
      <c r="A25" s="1" t="s">
        <v>32</v>
      </c>
      <c r="B25" s="1">
        <v>2.5</v>
      </c>
      <c r="C25" s="1">
        <v>540</v>
      </c>
      <c r="D25" s="1">
        <v>4</v>
      </c>
      <c r="E25" s="6"/>
      <c r="F25" s="1"/>
    </row>
    <row r="26" spans="1:6" x14ac:dyDescent="0.25">
      <c r="A26" s="1" t="s">
        <v>33</v>
      </c>
      <c r="B26" s="1">
        <v>6</v>
      </c>
      <c r="C26" s="1">
        <v>1050</v>
      </c>
      <c r="D26" s="1">
        <v>11</v>
      </c>
      <c r="E26" s="6"/>
      <c r="F26" s="1"/>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Customer_Rewards-Model-1</vt:lpstr>
      <vt:lpstr>Customer_Rewards-Model-2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Umar Ruhi</dc:creator>
  <cp:lastModifiedBy>shelb</cp:lastModifiedBy>
  <dcterms:created xsi:type="dcterms:W3CDTF">2011-02-27T19:34:43Z</dcterms:created>
  <dcterms:modified xsi:type="dcterms:W3CDTF">2016-11-13T03:50:10Z</dcterms:modified>
</cp:coreProperties>
</file>